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P39" l="1"/>
  <c r="E39"/>
  <c r="H27"/>
  <c r="I26" s="1"/>
  <c r="S26" s="1"/>
  <c r="I31"/>
  <c r="S31" s="1"/>
  <c r="H22"/>
  <c r="I21" s="1"/>
  <c r="S21" s="1"/>
  <c r="H17"/>
  <c r="I16" s="1"/>
  <c r="S16" s="1"/>
  <c r="R12"/>
  <c r="R39" s="1"/>
  <c r="N12"/>
  <c r="N39" s="1"/>
  <c r="E12"/>
  <c r="H12"/>
  <c r="D12"/>
  <c r="D39" s="1"/>
  <c r="O12"/>
  <c r="O39" s="1"/>
  <c r="F12"/>
  <c r="F39" s="1"/>
  <c r="P12"/>
  <c r="H37"/>
  <c r="I36" s="1"/>
  <c r="S3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<sst xmlns="http://schemas.openxmlformats.org/spreadsheetml/2006/main" count="114" uniqueCount="74">
  <si>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</si>
  <si>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</si>
  <si>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</si>
  <si>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Slovan Rosice</t>
  </si>
  <si>
    <t>Datum:  </t>
  </si>
  <si>
    <t>5.10.2024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</si>
  <si>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</si>
  <si>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</si>
  <si>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</si>
  <si>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</si>
  <si>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</si>
  <si>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</si>
  <si>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</si>
  <si>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</si>
  <si>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</si>
  <si>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</si>
  <si>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</si>
  <si>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</si>
  <si>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</si>
  <si>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</si>
  <si>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</si>
  <si>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Pen</t>
  </si>
  <si>
    <t>Adam</t>
  </si>
  <si>
    <t>Boštjan</t>
  </si>
  <si>
    <t>Axman</t>
  </si>
  <si>
    <t>Němec</t>
  </si>
  <si>
    <t>Jiří</t>
  </si>
  <si>
    <t>Ondřej</t>
  </si>
  <si>
    <t>Fabík</t>
  </si>
  <si>
    <t>Flek</t>
  </si>
  <si>
    <t>Ivo</t>
  </si>
  <si>
    <t>Jakub</t>
  </si>
  <si>
    <t>Ondroušek</t>
  </si>
  <si>
    <t>Janáček</t>
  </si>
  <si>
    <t>Kamil</t>
  </si>
  <si>
    <t>Vít</t>
  </si>
  <si>
    <t>Matyáš</t>
  </si>
  <si>
    <t>Lukáč</t>
  </si>
  <si>
    <t>Dalibor</t>
  </si>
  <si>
    <t>Otakar</t>
  </si>
  <si>
    <t>Vobořil</t>
  </si>
  <si>
    <t>Sehnal</t>
  </si>
  <si>
    <t>Leoš</t>
  </si>
  <si>
    <t>Petr</t>
  </si>
  <si>
    <t>Celkový výkon družstva  </t>
  </si>
  <si>
    <t>Vedoucí družstva         Jméno:</t>
  </si>
  <si>
    <t>Adam Palko</t>
  </si>
  <si>
    <t>Bodový zisk</t>
  </si>
  <si>
    <t>Petr Havíř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</si>
  <si>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</si>
  <si>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</si>
  <si>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</si>
  <si>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</si>
  <si>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</si>
  <si>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</si>
  <si>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</si>
  <si>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</si>
  <si>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</si>
  <si>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</si>
  <si>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</si>
  <si>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</si>
  <si>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</si>
  <si>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</si>
  <si>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</si>
  <si>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</si>
  <si>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</si>
  <si>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</si>
  <si>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</si>
  <si>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</si>
  <si>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</si>
  <si>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</si>
  <si>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</si>
  <si>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</si>
  <si>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5.10.2024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</si>
</sst>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103</v>
      </c>
      <c r="E8" s="12">
        <v>54</v>
      </c>
      <c r="F8" s="12">
        <v>1</v>
      </c>
      <c r="G8" s="13">
        <f>IF(AND(ISBLANK(D8),ISBLANK(E8)),"",D8+E8)</f>
        <v>157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77</v>
      </c>
      <c r="O8" s="12">
        <v>35</v>
      </c>
      <c r="P8" s="12">
        <v>4</v>
      </c>
      <c r="Q8" s="13">
        <f>IF(AND(ISBLANK(N8),ISBLANK(O8)),"",N8+O8)</f>
        <v>112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54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44</v>
      </c>
      <c r="P9" s="18">
        <v>2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63</v>
      </c>
      <c r="F10" s="18">
        <v>0</v>
      </c>
      <c r="G10" s="19">
        <f>IF(AND(ISBLANK(D10),ISBLANK(E10)),"",D10+E10)</f>
        <v>164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60</v>
      </c>
      <c r="P10" s="18">
        <v>1</v>
      </c>
      <c r="Q10" s="19">
        <f>IF(AND(ISBLANK(N10),ISBLANK(O10)),"",N10+O10)</f>
        <v>157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102</v>
      </c>
      <c r="O11" s="23">
        <v>35</v>
      </c>
      <c r="P11" s="23">
        <v>4</v>
      </c>
      <c r="Q11" s="24">
        <f>IF(AND(ISBLANK(N11),ISBLANK(O11)),"",N11+O11)</f>
        <v>137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395</v>
      </c>
      <c r="E12" s="28">
        <f>IF(ISNUMBER($G12),SUM(E8:E11),"")</f>
        <v>215</v>
      </c>
      <c r="F12" s="28">
        <f>IF(ISNUMBER($G12),SUM(F8:F11),"")</f>
        <v>2</v>
      </c>
      <c r="G12" s="29">
        <f>IF(SUM($G8:$G11)+SUM($Q8:$Q11)&gt;0,SUM(G8:G11),"")</f>
        <v>610</v>
      </c>
      <c r="H12" s="27">
        <f>IF(ISNUMBER($G12),SUM(H8:H11),"")</f>
        <v>3.5</v>
      </c>
      <c r="I12" s="99"/>
      <c r="K12" s="96">
        <v>25503</v>
      </c>
      <c r="L12" s="97"/>
      <c r="M12" s="26" t="s">
        <v>17</v>
      </c>
      <c r="N12" s="27">
        <f>IF(ISNUMBER($G12),SUM(N8:N11),"")</f>
        <v>377</v>
      </c>
      <c r="O12" s="28">
        <f>IF(ISNUMBER($G12),SUM(O8:O11),"")</f>
        <v>174</v>
      </c>
      <c r="P12" s="28">
        <f>IF(ISNUMBER($G12),SUM(P8:P11),"")</f>
        <v>11</v>
      </c>
      <c r="Q12" s="29">
        <f>IF(SUM($G8:$G11)+SUM($Q8:$Q11)&gt;0,SUM(Q8:Q11),"")</f>
        <v>551</v>
      </c>
      <c r="R12" s="27">
        <f>IF(ISNUMBER($G12),SUM(R8:R11),"")</f>
        <v>0.5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105</v>
      </c>
      <c r="E13" s="12">
        <v>43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106</v>
      </c>
      <c r="O13" s="12">
        <v>59</v>
      </c>
      <c r="P13" s="12">
        <v>1</v>
      </c>
      <c r="Q13" s="13">
        <f>IF(AND(ISBLANK(N13),ISBLANK(O13)),"",N13+O13)</f>
        <v>165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111</v>
      </c>
      <c r="E14" s="18">
        <v>44</v>
      </c>
      <c r="F14" s="18">
        <v>2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44</v>
      </c>
      <c r="P14" s="18">
        <v>1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102</v>
      </c>
      <c r="E15" s="18">
        <v>43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101</v>
      </c>
      <c r="O15" s="18">
        <v>60</v>
      </c>
      <c r="P15" s="18">
        <v>0</v>
      </c>
      <c r="Q15" s="19">
        <f>IF(AND(ISBLANK(N15),ISBLANK(O15)),"",N15+O15)</f>
        <v>161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54</v>
      </c>
      <c r="F16" s="23">
        <v>1</v>
      </c>
      <c r="G16" s="24">
        <f>IF(AND(ISBLANK(D16),ISBLANK(E16)),"",D16+E16)</f>
        <v>161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63</v>
      </c>
      <c r="P16" s="23">
        <v>0</v>
      </c>
      <c r="Q16" s="24">
        <f>IF(AND(ISBLANK(N16),ISBLANK(O16)),"",N16+O16)</f>
        <v>160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6623</v>
      </c>
      <c r="B17" s="97"/>
      <c r="C17" s="26" t="s">
        <v>17</v>
      </c>
      <c r="D17" s="27">
        <f>IF(ISNUMBER($G17),SUM(D13:D16),"")</f>
        <v>425</v>
      </c>
      <c r="E17" s="28">
        <f>IF(ISNUMBER($G17),SUM(E13:E16),"")</f>
        <v>184</v>
      </c>
      <c r="F17" s="28">
        <f>IF(ISNUMBER($G17),SUM(F13:F16),"")</f>
        <v>4</v>
      </c>
      <c r="G17" s="29">
        <f>IF(SUM($G13:$G16)+SUM($Q13:$Q16)&gt;0,SUM(G13:G16),"")</f>
        <v>609</v>
      </c>
      <c r="H17" s="27">
        <f>IF(ISNUMBER($G17),SUM(H13:H16),"")</f>
        <v>2</v>
      </c>
      <c r="I17" s="99"/>
      <c r="K17" s="96">
        <v>10706</v>
      </c>
      <c r="L17" s="97"/>
      <c r="M17" s="26" t="s">
        <v>17</v>
      </c>
      <c r="N17" s="27">
        <f>IF(ISNUMBER($G17),SUM(N13:N16),"")</f>
        <v>397</v>
      </c>
      <c r="O17" s="28">
        <f>IF(ISNUMBER($G17),SUM(O13:O16),"")</f>
        <v>226</v>
      </c>
      <c r="P17" s="28">
        <f>IF(ISNUMBER($G17),SUM(P13:P16),"")</f>
        <v>2</v>
      </c>
      <c r="Q17" s="29">
        <f>IF(SUM($G13:$G16)+SUM($Q13:$Q16)&gt;0,SUM(Q13:Q16),"")</f>
        <v>623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44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84</v>
      </c>
      <c r="O18" s="12">
        <v>61</v>
      </c>
      <c r="P18" s="12">
        <v>1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45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53</v>
      </c>
      <c r="P19" s="18">
        <v>0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68</v>
      </c>
      <c r="F20" s="18">
        <v>1</v>
      </c>
      <c r="G20" s="19">
        <f>IF(AND(ISBLANK(D20),ISBLANK(E20)),"",D20+E20)</f>
        <v>167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105</v>
      </c>
      <c r="O20" s="18">
        <v>42</v>
      </c>
      <c r="P20" s="18">
        <v>0</v>
      </c>
      <c r="Q20" s="19">
        <f>IF(AND(ISBLANK(N20),ISBLANK(O20)),"",N20+O20)</f>
        <v>147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110</v>
      </c>
      <c r="E21" s="23">
        <v>43</v>
      </c>
      <c r="F21" s="23">
        <v>2</v>
      </c>
      <c r="G21" s="24">
        <f>IF(AND(ISBLANK(D21),ISBLANK(E21)),"",D21+E21)</f>
        <v>153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104</v>
      </c>
      <c r="O21" s="23">
        <v>53</v>
      </c>
      <c r="P21" s="23">
        <v>0</v>
      </c>
      <c r="Q21" s="24">
        <f>IF(AND(ISBLANK(N21),ISBLANK(O21)),"",N21+O21)</f>
        <v>157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403</v>
      </c>
      <c r="E22" s="28">
        <f>IF(ISNUMBER($G22),SUM(E18:E21),"")</f>
        <v>200</v>
      </c>
      <c r="F22" s="28">
        <f>IF(ISNUMBER($G22),SUM(F18:F21),"")</f>
        <v>4</v>
      </c>
      <c r="G22" s="29">
        <f>IF(SUM($G18:$G21)+SUM($Q18:$Q21)&gt;0,SUM(G18:G21),"")</f>
        <v>603</v>
      </c>
      <c r="H22" s="27">
        <f>IF(ISNUMBER($G22),SUM(H18:H21),"")</f>
        <v>1</v>
      </c>
      <c r="I22" s="99"/>
      <c r="K22" s="96">
        <v>19643</v>
      </c>
      <c r="L22" s="97"/>
      <c r="M22" s="26" t="s">
        <v>17</v>
      </c>
      <c r="N22" s="27">
        <f>IF(ISNUMBER($G22),SUM(N18:N21),"")</f>
        <v>394</v>
      </c>
      <c r="O22" s="28">
        <f>IF(ISNUMBER($G22),SUM(O18:O21),"")</f>
        <v>209</v>
      </c>
      <c r="P22" s="28">
        <f>IF(ISNUMBER($G22),SUM(P18:P21),"")</f>
        <v>1</v>
      </c>
      <c r="Q22" s="29">
        <f>IF(SUM($G18:$G21)+SUM($Q18:$Q21)&gt;0,SUM(Q18:Q21),"")</f>
        <v>603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54</v>
      </c>
      <c r="F23" s="12">
        <v>2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98</v>
      </c>
      <c r="O23" s="12">
        <v>25</v>
      </c>
      <c r="P23" s="12">
        <v>3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62</v>
      </c>
      <c r="F24" s="18">
        <v>0</v>
      </c>
      <c r="G24" s="19">
        <f>IF(AND(ISBLANK(D24),ISBLANK(E24)),"",D24+E24)</f>
        <v>153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100</v>
      </c>
      <c r="O24" s="18">
        <v>53</v>
      </c>
      <c r="P24" s="18">
        <v>2</v>
      </c>
      <c r="Q24" s="19">
        <f>IF(AND(ISBLANK(N24),ISBLANK(O24)),"",N24+O24)</f>
        <v>153</v>
      </c>
      <c r="R24" s="20">
        <f>IF(ISNUMBER($H24),1-$H24,"")</f>
        <v>0.5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32</v>
      </c>
      <c r="F25" s="18">
        <v>3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36</v>
      </c>
      <c r="P25" s="18">
        <v>0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36</v>
      </c>
      <c r="F26" s="23">
        <v>5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49</v>
      </c>
      <c r="P26" s="23">
        <v>1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24918</v>
      </c>
      <c r="B27" s="97"/>
      <c r="C27" s="26" t="s">
        <v>17</v>
      </c>
      <c r="D27" s="27">
        <f>IF(ISNUMBER($G27),SUM(D23:D26),"")</f>
        <v>399</v>
      </c>
      <c r="E27" s="28">
        <f>IF(ISNUMBER($G27),SUM(E23:E26),"")</f>
        <v>184</v>
      </c>
      <c r="F27" s="28">
        <f>IF(ISNUMBER($G27),SUM(F23:F26),"")</f>
        <v>10</v>
      </c>
      <c r="G27" s="29">
        <f>IF(SUM($G23:$G26)+SUM($Q23:$Q26)&gt;0,SUM(G23:G26),"")</f>
        <v>583</v>
      </c>
      <c r="H27" s="27">
        <f>IF(ISNUMBER($G27),SUM(H23:H26),"")</f>
        <v>2.5</v>
      </c>
      <c r="I27" s="99"/>
      <c r="K27" s="96">
        <v>24578</v>
      </c>
      <c r="L27" s="97"/>
      <c r="M27" s="26" t="s">
        <v>17</v>
      </c>
      <c r="N27" s="27">
        <f>IF(ISNUMBER($G27),SUM(N23:N26),"")</f>
        <v>385</v>
      </c>
      <c r="O27" s="28">
        <f>IF(ISNUMBER($G27),SUM(O23:O26),"")</f>
        <v>163</v>
      </c>
      <c r="P27" s="28">
        <f>IF(ISNUMBER($G27),SUM(P23:P26),"")</f>
        <v>6</v>
      </c>
      <c r="Q27" s="29">
        <f>IF(SUM($G23:$G26)+SUM($Q23:$Q26)&gt;0,SUM(Q23:Q26),"")</f>
        <v>548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49</v>
      </c>
      <c r="F28" s="12">
        <v>1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52</v>
      </c>
      <c r="P28" s="12">
        <v>0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63</v>
      </c>
      <c r="F29" s="18">
        <v>1</v>
      </c>
      <c r="G29" s="19">
        <f>IF(AND(ISBLANK(D29),ISBLANK(E29)),"",D29+E29)</f>
        <v>165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54</v>
      </c>
      <c r="P29" s="18">
        <v>0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34</v>
      </c>
      <c r="F30" s="18">
        <v>1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101</v>
      </c>
      <c r="O30" s="18">
        <v>33</v>
      </c>
      <c r="P30" s="18">
        <v>2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42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61</v>
      </c>
      <c r="P31" s="23">
        <v>0</v>
      </c>
      <c r="Q31" s="24">
        <f>IF(AND(ISBLANK(N31),ISBLANK(O31)),"",N31+O31)</f>
        <v>162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384</v>
      </c>
      <c r="E32" s="28">
        <f>IF(ISNUMBER($G32),SUM(E28:E31),"")</f>
        <v>188</v>
      </c>
      <c r="F32" s="28">
        <f>IF(ISNUMBER($G32),SUM(F28:F31),"")</f>
        <v>3</v>
      </c>
      <c r="G32" s="29">
        <f>IF(SUM($G28:$G31)+SUM($Q28:$Q31)&gt;0,SUM(G28:G31),"")</f>
        <v>572</v>
      </c>
      <c r="H32" s="27">
        <f>IF(ISNUMBER($G32),SUM(H28:H31),"")</f>
        <v>2</v>
      </c>
      <c r="I32" s="99"/>
      <c r="K32" s="96">
        <v>19641</v>
      </c>
      <c r="L32" s="97"/>
      <c r="M32" s="26" t="s">
        <v>17</v>
      </c>
      <c r="N32" s="27">
        <f>IF(ISNUMBER($G32),SUM(N28:N31),"")</f>
        <v>383</v>
      </c>
      <c r="O32" s="28">
        <f>IF(ISNUMBER($G32),SUM(O28:O31),"")</f>
        <v>200</v>
      </c>
      <c r="P32" s="28">
        <f>IF(ISNUMBER($G32),SUM(P28:P31),"")</f>
        <v>2</v>
      </c>
      <c r="Q32" s="29">
        <f>IF(SUM($G28:$G31)+SUM($Q28:$Q31)&gt;0,SUM(Q28:Q31),"")</f>
        <v>583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105</v>
      </c>
      <c r="E33" s="12">
        <v>52</v>
      </c>
      <c r="F33" s="12">
        <v>1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98</v>
      </c>
      <c r="O33" s="12">
        <v>45</v>
      </c>
      <c r="P33" s="12">
        <v>1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51</v>
      </c>
      <c r="F34" s="18">
        <v>2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45</v>
      </c>
      <c r="P34" s="18">
        <v>2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97</v>
      </c>
      <c r="E35" s="18">
        <v>53</v>
      </c>
      <c r="F35" s="18">
        <v>2</v>
      </c>
      <c r="G35" s="19">
        <f>IF(AND(ISBLANK(D35),ISBLANK(E35)),"",D35+E35)</f>
        <v>150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100</v>
      </c>
      <c r="O35" s="18">
        <v>51</v>
      </c>
      <c r="P35" s="18">
        <v>2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58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54</v>
      </c>
      <c r="P36" s="23">
        <v>2</v>
      </c>
      <c r="Q36" s="24">
        <f>IF(AND(ISBLANK(N36),ISBLANK(O36)),"",N36+O36)</f>
        <v>149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401</v>
      </c>
      <c r="E37" s="28">
        <f>IF(ISNUMBER($G37),SUM(E33:E36),"")</f>
        <v>214</v>
      </c>
      <c r="F37" s="28">
        <f>IF(ISNUMBER($G37),SUM(F33:F36),"")</f>
        <v>5</v>
      </c>
      <c r="G37" s="29">
        <f>IF(SUM($G33:$G36)+SUM($Q33:$Q36)&gt;0,SUM(G33:G36),"")</f>
        <v>615</v>
      </c>
      <c r="H37" s="27">
        <f>IF(ISNUMBER($G37),SUM(H33:H36),"")</f>
        <v>3</v>
      </c>
      <c r="I37" s="99"/>
      <c r="K37" s="96">
        <v>21035</v>
      </c>
      <c r="L37" s="97"/>
      <c r="M37" s="26" t="s">
        <v>17</v>
      </c>
      <c r="N37" s="27">
        <f>IF(ISNUMBER($G37),SUM(N33:N36),"")</f>
        <v>391</v>
      </c>
      <c r="O37" s="28">
        <f>IF(ISNUMBER($G37),SUM(O33:O36),"")</f>
        <v>195</v>
      </c>
      <c r="P37" s="28">
        <f>IF(ISNUMBER($G37),SUM(P33:P36),"")</f>
        <v>7</v>
      </c>
      <c r="Q37" s="29">
        <f>IF(SUM($G33:$G36)+SUM($Q33:$Q36)&gt;0,SUM(Q33:Q36),"")</f>
        <v>586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2407</v>
      </c>
      <c r="E39" s="34">
        <f>IF(ISNUMBER($G39),SUM(E12,E17,E22,E27,E32,E37),"")</f>
        <v>1185</v>
      </c>
      <c r="F39" s="34">
        <f>IF(ISNUMBER($G39),SUM(F12,F17,F22,F27,F32,F37),"")</f>
        <v>28</v>
      </c>
      <c r="G39" s="35">
        <f>IF(SUM($G$8:$G$37)+SUM($Q$8:$Q$37)&gt;0,SUM(G12,G17,G22,G27,G32,G37),"")</f>
        <v>3592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2327</v>
      </c>
      <c r="O39" s="34">
        <f>IF(ISNUMBER($G39),SUM(O12,O17,O22,O27,O32,O37),"")</f>
        <v>1167</v>
      </c>
      <c r="P39" s="34">
        <f>IF(ISNUMBER($G39),SUM(P12,P17,P22,P27,P32,P37),"")</f>
        <v>29</v>
      </c>
      <c r="Q39" s="35">
        <f>IF(SUM($G$8:$G$37)+SUM($Q$8:$Q$37)&gt;0,SUM(Q12,Q17,Q22,Q27,Q32,Q37),"")</f>
        <v>3494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Slovan Rosice – KK Blansko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2024-10-05T18:35:27Z</dcterms:modified>
</cp:coreProperties>
</file>